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13_ncr:1_{D5103397-EA84-42F7-B083-20505B8CB118}" xr6:coauthVersionLast="47" xr6:coauthVersionMax="47" xr10:uidLastSave="{00000000-0000-0000-0000-000000000000}"/>
  <bookViews>
    <workbookView xWindow="-120" yWindow="-120" windowWidth="20730" windowHeight="11040" firstSheet="3" activeTab="5" xr2:uid="{00000000-000D-0000-FFFF-FFFF00000000}"/>
  </bookViews>
  <sheets>
    <sheet name="Завдання 1 - Звіт" sheetId="1" r:id="rId1"/>
    <sheet name="Завдання 2 - Елементи" sheetId="2" r:id="rId2"/>
    <sheet name="Завдання 3 - Собівартість" sheetId="3" r:id="rId3"/>
    <sheet name="Завдання 4 - Ціни" sheetId="4" r:id="rId4"/>
    <sheet name="Завдання 5 - Фактори" sheetId="5" r:id="rId5"/>
    <sheet name="Завдання 6 - Ситуація" sheetId="6" r:id="rId6"/>
  </sheets>
  <calcPr calcId="181029"/>
</workbook>
</file>

<file path=xl/calcChain.xml><?xml version="1.0" encoding="utf-8"?>
<calcChain xmlns="http://schemas.openxmlformats.org/spreadsheetml/2006/main">
  <c r="E3" i="6" l="1"/>
  <c r="E2" i="6"/>
  <c r="B6" i="6" s="1"/>
  <c r="B10" i="5"/>
  <c r="B9" i="5"/>
  <c r="B8" i="5"/>
  <c r="C4" i="4"/>
  <c r="C5" i="4" s="1"/>
  <c r="B4" i="4"/>
  <c r="B5" i="4" s="1"/>
  <c r="B6" i="3"/>
  <c r="B7" i="2"/>
  <c r="C6" i="1"/>
  <c r="C5" i="1"/>
  <c r="C4" i="1"/>
  <c r="C3" i="1"/>
  <c r="B6" i="4" l="1"/>
  <c r="B7" i="4"/>
  <c r="C6" i="4"/>
  <c r="C7" i="4"/>
</calcChain>
</file>

<file path=xl/sharedStrings.xml><?xml version="1.0" encoding="utf-8"?>
<sst xmlns="http://schemas.openxmlformats.org/spreadsheetml/2006/main" count="50" uniqueCount="49">
  <si>
    <t>Стаття витрат</t>
  </si>
  <si>
    <t>Сума, тис. грн</t>
  </si>
  <si>
    <t>Питома вага у доході, %</t>
  </si>
  <si>
    <t>Чистий дохід від реалізації</t>
  </si>
  <si>
    <t>Собівартість реалізованої продукції</t>
  </si>
  <si>
    <t>Адміністративні витрати</t>
  </si>
  <si>
    <t>Витрати на збут</t>
  </si>
  <si>
    <t>Інші операційні витрати</t>
  </si>
  <si>
    <t>Елемент витрат</t>
  </si>
  <si>
    <t>Сума, грн</t>
  </si>
  <si>
    <t>Матеріальні затрати</t>
  </si>
  <si>
    <t>Витрати на оплату труда</t>
  </si>
  <si>
    <t>Відрахування на соц. заходи</t>
  </si>
  <si>
    <t>Амортизація</t>
  </si>
  <si>
    <t>РАЗОМ</t>
  </si>
  <si>
    <t>Стаття калькуляції</t>
  </si>
  <si>
    <t>Сума на одиницю, грн</t>
  </si>
  <si>
    <t>Сировина та матеріали</t>
  </si>
  <si>
    <t>Паливо та енергія</t>
  </si>
  <si>
    <t>Основна зарплата робітників</t>
  </si>
  <si>
    <t>Загальновиробничі витрати (розподілені)</t>
  </si>
  <si>
    <t>Виробнича собівартість</t>
  </si>
  <si>
    <t>Параметр</t>
  </si>
  <si>
    <t>Виробництво</t>
  </si>
  <si>
    <t>Торгівля</t>
  </si>
  <si>
    <t>Собівартість / Закупка</t>
  </si>
  <si>
    <t>Рентабельність / Націнка (%)</t>
  </si>
  <si>
    <t>Прибуток / Маржа</t>
  </si>
  <si>
    <t>Ціна без ПДВ</t>
  </si>
  <si>
    <t>ПДВ (20%)</t>
  </si>
  <si>
    <t>Кінцева ціна</t>
  </si>
  <si>
    <t>Місяць</t>
  </si>
  <si>
    <t>Витрати, тис. грн</t>
  </si>
  <si>
    <t>Січень</t>
  </si>
  <si>
    <t>Лютий</t>
  </si>
  <si>
    <t>Березень</t>
  </si>
  <si>
    <t>Квітень</t>
  </si>
  <si>
    <t>Травень</t>
  </si>
  <si>
    <t>Максимальні витрати</t>
  </si>
  <si>
    <t>Мінімальні витрати</t>
  </si>
  <si>
    <t>Середні витрати</t>
  </si>
  <si>
    <t>Варіант стратегії</t>
  </si>
  <si>
    <t>Постійні витрати</t>
  </si>
  <si>
    <t>Змінні витрати</t>
  </si>
  <si>
    <t>Обсяг</t>
  </si>
  <si>
    <t>Загальні витрати</t>
  </si>
  <si>
    <t>Стратегія А (Автоматизація)</t>
  </si>
  <si>
    <t>Стратегія Б (Ручна праця)</t>
  </si>
  <si>
    <t>Вибір оптимальної стратегії: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</si>
</sst>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10" fontId="1" fillId="0" borderId="1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B4" sqref="B4"/>
    </sheetView>
  </sheetViews>
  <sheetFormatPr defaultRowHeight="15" x14ac:dyDescent="0.25"/>
  <cols>
    <col min="1" max="1" width="35.5703125" bestFit="1" customWidth="1"/>
    <col min="2" max="2" width="18.28515625" bestFit="1" customWidth="1"/>
    <col min="3" max="3" width="29.7109375" customWidth="1"/>
  </cols>
  <sheetData>
    <row r="1" spans="1:3" ht="20.25" customHeight="1" x14ac:dyDescent="0.3">
      <c r="A1" s="6" t="s">
        <v>0</v>
      </c>
      <c r="B1" s="6" t="s">
        <v>1</v>
      </c>
      <c r="C1" s="6" t="s">
        <v>2</v>
      </c>
    </row>
    <row r="2" spans="1:3" ht="15.75" x14ac:dyDescent="0.25">
      <c r="A2" s="2" t="s">
        <v>3</v>
      </c>
      <c r="B2" s="3">
        <v>5000</v>
      </c>
      <c r="C2" s="4"/>
    </row>
    <row r="3" spans="1:3" ht="15.75" x14ac:dyDescent="0.25">
      <c r="A3" s="2" t="s">
        <v>4</v>
      </c>
      <c r="B3" s="3">
        <v>3200</v>
      </c>
      <c r="C3" s="5">
        <f>B3/B2</f>
        <v>0.64</v>
      </c>
    </row>
    <row r="4" spans="1:3" ht="15.75" x14ac:dyDescent="0.25">
      <c r="A4" s="2" t="s">
        <v>5</v>
      </c>
      <c r="B4" s="3">
        <v>450</v>
      </c>
      <c r="C4" s="5">
        <f>B4/B2</f>
        <v>0.09</v>
      </c>
    </row>
    <row r="5" spans="1:3" ht="15.75" x14ac:dyDescent="0.25">
      <c r="A5" s="2" t="s">
        <v>6</v>
      </c>
      <c r="B5" s="3">
        <v>380</v>
      </c>
      <c r="C5" s="5">
        <f>B5/B2</f>
        <v>7.5999999999999998E-2</v>
      </c>
    </row>
    <row r="6" spans="1:3" ht="15.75" x14ac:dyDescent="0.25">
      <c r="A6" s="2" t="s">
        <v>7</v>
      </c>
      <c r="B6" s="3">
        <v>120</v>
      </c>
      <c r="C6" s="5">
        <f>B6/B2</f>
        <v>2.4E-2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A7" sqref="A7"/>
    </sheetView>
  </sheetViews>
  <sheetFormatPr defaultRowHeight="15" x14ac:dyDescent="0.25"/>
  <cols>
    <col min="1" max="1" width="28.85546875" bestFit="1" customWidth="1"/>
    <col min="2" max="2" width="12.7109375" bestFit="1" customWidth="1"/>
  </cols>
  <sheetData>
    <row r="1" spans="1:2" ht="21.75" customHeight="1" x14ac:dyDescent="0.3">
      <c r="A1" s="6" t="s">
        <v>8</v>
      </c>
      <c r="B1" s="6" t="s">
        <v>9</v>
      </c>
    </row>
    <row r="2" spans="1:2" ht="15.75" x14ac:dyDescent="0.25">
      <c r="A2" s="2" t="s">
        <v>10</v>
      </c>
      <c r="B2" s="3">
        <v>150000</v>
      </c>
    </row>
    <row r="3" spans="1:2" ht="15.75" x14ac:dyDescent="0.25">
      <c r="A3" s="2" t="s">
        <v>11</v>
      </c>
      <c r="B3" s="3">
        <v>85000</v>
      </c>
    </row>
    <row r="4" spans="1:2" ht="15.75" x14ac:dyDescent="0.25">
      <c r="A4" s="2" t="s">
        <v>12</v>
      </c>
      <c r="B4" s="3">
        <v>18700</v>
      </c>
    </row>
    <row r="5" spans="1:2" ht="15.75" x14ac:dyDescent="0.25">
      <c r="A5" s="2" t="s">
        <v>13</v>
      </c>
      <c r="B5" s="3">
        <v>42000</v>
      </c>
    </row>
    <row r="6" spans="1:2" ht="15.75" x14ac:dyDescent="0.25">
      <c r="A6" s="2" t="s">
        <v>7</v>
      </c>
      <c r="B6" s="3">
        <v>15000</v>
      </c>
    </row>
    <row r="7" spans="1:2" ht="15.75" x14ac:dyDescent="0.25">
      <c r="A7" s="1" t="s">
        <v>14</v>
      </c>
      <c r="B7" s="2">
        <f>SUM(B2:B6)</f>
        <v>310700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E6" sqref="E6"/>
    </sheetView>
  </sheetViews>
  <sheetFormatPr defaultRowHeight="15" x14ac:dyDescent="0.25"/>
  <cols>
    <col min="1" max="1" width="42.140625" bestFit="1" customWidth="1"/>
    <col min="2" max="2" width="17.5703125" bestFit="1" customWidth="1"/>
  </cols>
  <sheetData>
    <row r="1" spans="1:2" ht="42" customHeight="1" x14ac:dyDescent="0.3">
      <c r="A1" s="7" t="s">
        <v>15</v>
      </c>
      <c r="B1" s="6" t="s">
        <v>16</v>
      </c>
    </row>
    <row r="2" spans="1:2" ht="15.75" x14ac:dyDescent="0.25">
      <c r="A2" s="2" t="s">
        <v>17</v>
      </c>
      <c r="B2" s="2">
        <v>120.5</v>
      </c>
    </row>
    <row r="3" spans="1:2" ht="15.75" x14ac:dyDescent="0.25">
      <c r="A3" s="2" t="s">
        <v>18</v>
      </c>
      <c r="B3" s="2">
        <v>45</v>
      </c>
    </row>
    <row r="4" spans="1:2" ht="15.75" x14ac:dyDescent="0.25">
      <c r="A4" s="2" t="s">
        <v>19</v>
      </c>
      <c r="B4" s="2">
        <v>80</v>
      </c>
    </row>
    <row r="5" spans="1:2" ht="15.75" x14ac:dyDescent="0.25">
      <c r="A5" s="2" t="s">
        <v>20</v>
      </c>
      <c r="B5" s="2">
        <v>35</v>
      </c>
    </row>
    <row r="6" spans="1:2" ht="15.75" x14ac:dyDescent="0.25">
      <c r="A6" s="1" t="s">
        <v>21</v>
      </c>
      <c r="B6" s="2">
        <f>SUM(B2:B5)</f>
        <v>280.5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>
      <selection activeCell="D9" sqref="D9"/>
    </sheetView>
  </sheetViews>
  <sheetFormatPr defaultRowHeight="15" x14ac:dyDescent="0.25"/>
  <cols>
    <col min="1" max="1" width="29.28515625" bestFit="1" customWidth="1"/>
    <col min="2" max="2" width="17" bestFit="1" customWidth="1"/>
    <col min="3" max="3" width="11.42578125" bestFit="1" customWidth="1"/>
  </cols>
  <sheetData>
    <row r="1" spans="1:3" ht="24" customHeight="1" x14ac:dyDescent="0.3">
      <c r="A1" s="6" t="s">
        <v>22</v>
      </c>
      <c r="B1" s="6" t="s">
        <v>23</v>
      </c>
      <c r="C1" s="6" t="s">
        <v>24</v>
      </c>
    </row>
    <row r="2" spans="1:3" ht="15.75" x14ac:dyDescent="0.25">
      <c r="A2" s="2" t="s">
        <v>25</v>
      </c>
      <c r="B2" s="3">
        <v>280.5</v>
      </c>
      <c r="C2" s="3">
        <v>150</v>
      </c>
    </row>
    <row r="3" spans="1:3" ht="15.75" x14ac:dyDescent="0.25">
      <c r="A3" s="2" t="s">
        <v>26</v>
      </c>
      <c r="B3" s="5">
        <v>0.25</v>
      </c>
      <c r="C3" s="5">
        <v>0.3</v>
      </c>
    </row>
    <row r="4" spans="1:3" ht="15.75" x14ac:dyDescent="0.25">
      <c r="A4" s="2" t="s">
        <v>27</v>
      </c>
      <c r="B4" s="3">
        <f>B2*B3</f>
        <v>70.125</v>
      </c>
      <c r="C4" s="3">
        <f>C2*C3</f>
        <v>45</v>
      </c>
    </row>
    <row r="5" spans="1:3" ht="15.75" x14ac:dyDescent="0.25">
      <c r="A5" s="2" t="s">
        <v>28</v>
      </c>
      <c r="B5" s="3">
        <f>B2+B4</f>
        <v>350.625</v>
      </c>
      <c r="C5" s="3">
        <f>C2+C4</f>
        <v>195</v>
      </c>
    </row>
    <row r="6" spans="1:3" ht="15.75" x14ac:dyDescent="0.25">
      <c r="A6" s="2" t="s">
        <v>29</v>
      </c>
      <c r="B6" s="3">
        <f>B5*0.2</f>
        <v>70.125</v>
      </c>
      <c r="C6" s="3">
        <f>C5*0.2</f>
        <v>39</v>
      </c>
    </row>
    <row r="7" spans="1:3" ht="15.75" x14ac:dyDescent="0.25">
      <c r="A7" s="2" t="s">
        <v>30</v>
      </c>
      <c r="B7" s="3">
        <f>B5+B6</f>
        <v>420.75</v>
      </c>
      <c r="C7" s="3">
        <f>C5+C6</f>
        <v>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sqref="A1:B1048576"/>
    </sheetView>
  </sheetViews>
  <sheetFormatPr defaultRowHeight="15" x14ac:dyDescent="0.25"/>
  <cols>
    <col min="1" max="1" width="22.42578125" bestFit="1" customWidth="1"/>
    <col min="2" max="2" width="21.85546875" bestFit="1" customWidth="1"/>
  </cols>
  <sheetData>
    <row r="1" spans="1:2" ht="18.75" customHeight="1" x14ac:dyDescent="0.3">
      <c r="A1" s="6" t="s">
        <v>31</v>
      </c>
      <c r="B1" s="6" t="s">
        <v>32</v>
      </c>
    </row>
    <row r="2" spans="1:2" ht="15.75" x14ac:dyDescent="0.25">
      <c r="A2" s="2" t="s">
        <v>33</v>
      </c>
      <c r="B2" s="2">
        <v>450</v>
      </c>
    </row>
    <row r="3" spans="1:2" ht="15.75" x14ac:dyDescent="0.25">
      <c r="A3" s="2" t="s">
        <v>34</v>
      </c>
      <c r="B3" s="2">
        <v>480</v>
      </c>
    </row>
    <row r="4" spans="1:2" ht="15.75" x14ac:dyDescent="0.25">
      <c r="A4" s="2" t="s">
        <v>35</v>
      </c>
      <c r="B4" s="2">
        <v>420</v>
      </c>
    </row>
    <row r="5" spans="1:2" ht="15.75" x14ac:dyDescent="0.25">
      <c r="A5" s="2" t="s">
        <v>36</v>
      </c>
      <c r="B5" s="2">
        <v>510</v>
      </c>
    </row>
    <row r="6" spans="1:2" ht="15.75" x14ac:dyDescent="0.25">
      <c r="A6" s="2" t="s">
        <v>37</v>
      </c>
      <c r="B6" s="2">
        <v>495</v>
      </c>
    </row>
    <row r="7" spans="1:2" ht="15.75" x14ac:dyDescent="0.25">
      <c r="A7" s="4"/>
      <c r="B7" s="4"/>
    </row>
    <row r="8" spans="1:2" ht="15.75" x14ac:dyDescent="0.25">
      <c r="A8" s="2" t="s">
        <v>38</v>
      </c>
      <c r="B8" s="2">
        <f>MAX(B2:B6)</f>
        <v>510</v>
      </c>
    </row>
    <row r="9" spans="1:2" ht="15.75" x14ac:dyDescent="0.25">
      <c r="A9" s="2" t="s">
        <v>39</v>
      </c>
      <c r="B9" s="2">
        <f>MIN(B2:B6)</f>
        <v>420</v>
      </c>
    </row>
    <row r="10" spans="1:2" ht="15.75" x14ac:dyDescent="0.25">
      <c r="A10" s="2" t="s">
        <v>40</v>
      </c>
      <c r="B10" s="2">
        <f>AVERAGE(B2:B6)</f>
        <v>471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tabSelected="1" workbookViewId="0">
      <selection activeCell="G5" sqref="G5"/>
    </sheetView>
  </sheetViews>
  <sheetFormatPr defaultRowHeight="15" x14ac:dyDescent="0.25"/>
  <cols>
    <col min="1" max="1" width="30.7109375" customWidth="1"/>
    <col min="2" max="2" width="22.28515625" customWidth="1"/>
    <col min="3" max="4" width="18.7109375" customWidth="1"/>
    <col min="5" max="5" width="22.85546875" customWidth="1"/>
  </cols>
  <sheetData>
    <row r="1" spans="1:5" ht="21.75" customHeight="1" x14ac:dyDescent="0.3">
      <c r="A1" s="6" t="s">
        <v>41</v>
      </c>
      <c r="B1" s="6" t="s">
        <v>42</v>
      </c>
      <c r="C1" s="6" t="s">
        <v>43</v>
      </c>
      <c r="D1" s="6" t="s">
        <v>44</v>
      </c>
      <c r="E1" s="6" t="s">
        <v>45</v>
      </c>
    </row>
    <row r="2" spans="1:5" ht="15.75" x14ac:dyDescent="0.25">
      <c r="A2" s="2" t="s">
        <v>46</v>
      </c>
      <c r="B2" s="3">
        <v>200000</v>
      </c>
      <c r="C2" s="3">
        <v>50</v>
      </c>
      <c r="D2" s="3">
        <v>10000</v>
      </c>
      <c r="E2" s="2">
        <f>B2+(C2*D2)</f>
        <v>700000</v>
      </c>
    </row>
    <row r="3" spans="1:5" ht="15.75" x14ac:dyDescent="0.25">
      <c r="A3" s="2" t="s">
        <v>47</v>
      </c>
      <c r="B3" s="3">
        <v>50000</v>
      </c>
      <c r="C3" s="3">
        <v>85</v>
      </c>
      <c r="D3" s="3">
        <v>10000</v>
      </c>
      <c r="E3" s="2">
        <f>B3+(C3*D3)</f>
        <v>900000</v>
      </c>
    </row>
    <row r="4" spans="1:5" ht="15.75" x14ac:dyDescent="0.25">
      <c r="A4" s="4"/>
      <c r="B4" s="4"/>
      <c r="C4" s="4"/>
      <c r="D4" s="4"/>
      <c r="E4" s="4"/>
    </row>
    <row r="5" spans="1:5" ht="15.75" x14ac:dyDescent="0.25">
      <c r="A5" s="4"/>
      <c r="B5" s="4"/>
      <c r="C5" s="4"/>
      <c r="D5" s="4"/>
      <c r="E5" s="4"/>
    </row>
    <row r="6" spans="1:5" ht="15.75" x14ac:dyDescent="0.25">
      <c r="A6" s="1" t="s">
        <v>48</v>
      </c>
      <c r="B6" s="2" t="str">
        <f>IF(E2&lt;E3, "Стратегія А", "Стратегія Б")</f>
        <v>Стратегія А</v>
      </c>
      <c r="C6" s="4"/>
      <c r="D6" s="4"/>
      <c r="E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 1 - Звіт</vt:lpstr>
      <vt:lpstr>Завдання 2 - Елементи</vt:lpstr>
      <vt:lpstr>Завдання 3 - Собівартість</vt:lpstr>
      <vt:lpstr>Завдання 4 - Ціни</vt:lpstr>
      <vt:lpstr>Завдання 5 - Фактори</vt:lpstr>
      <vt:lpstr>Завдання 6 - Ситуація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2026-05-12T19:50:29Z</dcterms:created>
  <dcterms:modified xsi:type="dcterms:W3CDTF">2026-05-13T09:55:03Z</dcterms:modified>
</cp:coreProperties>
</file>